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208А, -ВГ КОНС., МСП, ОК\КЭФ-МСП\Приложение №1 - Техническое задание----НЕТ ТЗ\"/>
    </mc:Choice>
  </mc:AlternateContent>
  <bookViews>
    <workbookView xWindow="-15" yWindow="-15" windowWidth="28830" windowHeight="6405"/>
  </bookViews>
  <sheets>
    <sheet name="Расчет" sheetId="3" r:id="rId1"/>
    <sheet name="Условия поставки" sheetId="2" r:id="rId2"/>
  </sheets>
  <definedNames>
    <definedName name="_xlnm._FilterDatabase" localSheetId="0" hidden="1">Расчет!#REF!</definedName>
    <definedName name="_xlnm.Print_Area" localSheetId="0">Расчет!$A$1:$G$15</definedName>
  </definedNames>
  <calcPr calcId="152511"/>
</workbook>
</file>

<file path=xl/calcChain.xml><?xml version="1.0" encoding="utf-8"?>
<calcChain xmlns="http://schemas.openxmlformats.org/spreadsheetml/2006/main">
  <c r="E7" i="3" l="1"/>
  <c r="F7" i="3" l="1"/>
  <c r="G7" i="3" l="1"/>
</calcChain>
</file>

<file path=xl/sharedStrings.xml><?xml version="1.0" encoding="utf-8"?>
<sst xmlns="http://schemas.openxmlformats.org/spreadsheetml/2006/main" count="74" uniqueCount="61">
  <si>
    <t>Способ доставки</t>
  </si>
  <si>
    <t>Срок поставки</t>
  </si>
  <si>
    <t>Адрес доставки</t>
  </si>
  <si>
    <t>№</t>
  </si>
  <si>
    <t>Филиал</t>
  </si>
  <si>
    <t>Ивэнерго</t>
  </si>
  <si>
    <t>Кировэнерго</t>
  </si>
  <si>
    <t>Нижновэнерго</t>
  </si>
  <si>
    <t>Рязаньэнерго</t>
  </si>
  <si>
    <t>Удмуртэнерго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</si>
  <si>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</si>
  <si>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</si>
  <si>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</si>
  <si>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</si>
  <si>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</si>
  <si>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</si>
  <si>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</si>
  <si>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</si>
  <si>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Мариэнерго</t>
  </si>
  <si>
    <t>Семеновский участок</t>
  </si>
  <si>
    <t>Сернурский участок</t>
  </si>
  <si>
    <t>Горномарийский участок</t>
  </si>
  <si>
    <t>филиал "Ивэнерго" ПАО "МРСК Центра и Приволжья", г.Иваново, ул. Отдельная, территория ПС "Ив-6"</t>
  </si>
  <si>
    <t>208А</t>
  </si>
  <si>
    <t>Масло трансформаторное</t>
  </si>
  <si>
    <t>2061207</t>
  </si>
  <si>
    <t>Масло трансформаторное ВГ</t>
  </si>
  <si>
    <t>Автотранспортом Поставщика до склада Покупателя автотранспортом в бочках по 200л (175кг)</t>
  </si>
  <si>
    <t>филиал "Кировэнерго" ПАО "МРСК Центра и Приволжья", г. Киров, ул. Народная, д. 3</t>
  </si>
  <si>
    <t>филиал "Мариэнерго" ПАО "МРСК Центра и Приволжья", Республика Марий Эл, г. Йошкар-Ола, ул. Машиностроителей, д. 123</t>
  </si>
  <si>
    <t xml:space="preserve">филиал "Мариэнерго" ПАО "МРСК Центра и Приволжья", Республика Марий Эл, пгт. Сернур, ул. Заводская, д. 36. </t>
  </si>
  <si>
    <t>филиал "Мариэнерго" ПАО "МРСК Центра и Приволжья", Республика Марий Эл, г. Козьмодемьянск, ул. Промышленная, д. 40.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</si>
  <si>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</si>
  <si>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</si>
  <si>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</si>
  <si>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</si>
  <si>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</si>
  <si>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</si>
  <si>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</si>
  <si>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</si>
  <si>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</si>
  <si>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</si>
  <si>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"Рязаньэнерго" ПАО "МРСК Центра и Приволжья", г. Рязань, Куйбышевское шоссе, д. 22 А;</t>
  </si>
  <si>
    <t>филиал "Рязаньэнерго" ПАО "МРСК Центра и Приволжья", Рязанская обл., г. Скопин, ул. Ленина, д. 156 А</t>
  </si>
  <si>
    <t>филиал "Рязаньэнерго" ПАО "МРСК Центра и Приволжья", Рязанская обл., г. Сасово , ул. Горького, д. 1 В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</si>
  <si>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</si>
  <si>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</si>
  <si>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</si>
  <si>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ПАО  "МРСК Центра и Приволжья"</t>
  </si>
  <si>
    <t>Номер материала</t>
  </si>
  <si>
    <t>Наименование ТТР</t>
  </si>
  <si>
    <t>Ед. имз</t>
  </si>
  <si>
    <t>ШТ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</si>
  <si>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</si>
  <si>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</si>
  <si>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</si>
  <si>
    <t>Максимальные цены единицы продукции (номенклатуры) закупки</t>
  </si>
  <si>
    <t xml:space="preserve">Цена единицы продукции руб. без НДС на 2020 год </t>
  </si>
  <si>
    <t>Цена единицы продукции руб. без НДС на 2021 год (Индекс минэкономразвития (инфляция)  3,9 %)</t>
  </si>
  <si>
    <t>Цена единицы продукции руб. без НДС на 2022 год (Индекс минэкономразвития (инфляция)  4,0 %)</t>
  </si>
  <si>
    <t xml:space="preserve">В течение 10 календарных дней с момента подачи заявки от филиала но не позднее 30.11.2022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</si>
</sst>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49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5" fillId="0" borderId="0" xfId="0" applyFont="1"/>
    <xf numFmtId="164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vertical="center" wrapText="1"/>
    </xf>
    <xf numFmtId="4" fontId="3" fillId="0" borderId="3" xfId="0" applyNumberFormat="1" applyFont="1" applyFill="1" applyBorder="1" applyAlignment="1">
      <alignment vertical="center" wrapText="1"/>
    </xf>
    <xf numFmtId="4" fontId="3" fillId="0" borderId="4" xfId="0" applyNumberFormat="1" applyFont="1" applyFill="1" applyBorder="1" applyAlignment="1">
      <alignment vertical="center" wrapText="1"/>
    </xf>
    <xf numFmtId="0" fontId="0" fillId="0" borderId="0" xfId="0" applyFill="1" applyBorder="1"/>
    <xf numFmtId="0" fontId="8" fillId="0" borderId="0" xfId="2" applyFont="1" applyFill="1"/>
    <xf numFmtId="0" fontId="9" fillId="0" borderId="0" xfId="0" applyFont="1" applyFill="1"/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11" fillId="0" borderId="0" xfId="2" applyFont="1" applyFill="1" applyAlignment="1">
      <alignment horizontal="center"/>
    </xf>
    <xf numFmtId="4" fontId="8" fillId="0" borderId="0" xfId="2" applyNumberFormat="1" applyFont="1" applyFill="1" applyAlignment="1">
      <alignment horizontal="center"/>
    </xf>
    <xf numFmtId="0" fontId="8" fillId="0" borderId="2" xfId="2" applyFont="1" applyFill="1" applyBorder="1" applyAlignment="1">
      <alignment horizontal="center" vertical="center" wrapText="1"/>
    </xf>
    <xf numFmtId="4" fontId="12" fillId="0" borderId="2" xfId="2" applyNumberFormat="1" applyFont="1" applyFill="1" applyBorder="1" applyAlignment="1">
      <alignment horizontal="center" vertical="center" wrapText="1"/>
    </xf>
    <xf numFmtId="4" fontId="8" fillId="0" borderId="2" xfId="2" applyNumberFormat="1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4" fontId="8" fillId="0" borderId="0" xfId="2" applyNumberFormat="1" applyFont="1" applyFill="1" applyAlignment="1">
      <alignment horizontal="center" vertical="center" wrapText="1"/>
    </xf>
    <xf numFmtId="0" fontId="8" fillId="0" borderId="0" xfId="1" applyFont="1" applyFill="1"/>
    <xf numFmtId="0" fontId="8" fillId="0" borderId="0" xfId="1" applyFont="1" applyFill="1" applyAlignment="1">
      <alignment horizontal="left" vertical="top" wrapText="1"/>
    </xf>
    <xf numFmtId="0" fontId="0" fillId="0" borderId="1" xfId="0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view="pageBreakPreview" zoomScaleNormal="100" zoomScaleSheetLayoutView="100" workbookViewId="0">
      <selection activeCell="K9" sqref="K9"/>
    </sheetView>
  </sheetViews>
  <sheetFormatPr defaultRowHeight="15" x14ac:dyDescent="0.25"/>
  <cols>
    <col min="1" max="1" width="5.5703125" style="24" customWidth="1"/>
    <col min="2" max="2" width="9.28515625" style="24" bestFit="1" customWidth="1"/>
    <col min="3" max="3" width="25.140625" style="24" customWidth="1"/>
    <col min="4" max="4" width="6" style="24" customWidth="1"/>
    <col min="5" max="5" width="8.42578125" style="24" customWidth="1"/>
    <col min="6" max="7" width="11.28515625" style="24" customWidth="1"/>
    <col min="8" max="8" width="7.7109375" style="24" customWidth="1"/>
    <col min="9" max="9" width="12" style="24" customWidth="1"/>
    <col min="10" max="10" width="7.85546875" style="24" customWidth="1"/>
    <col min="11" max="11" width="12.28515625" style="24" customWidth="1"/>
    <col min="12" max="12" width="8.140625" style="24" customWidth="1"/>
    <col min="13" max="13" width="13.140625" style="24" customWidth="1"/>
    <col min="14" max="14" width="7.5703125" style="24" customWidth="1"/>
    <col min="15" max="15" width="12.28515625" style="24" customWidth="1"/>
    <col min="16" max="16" width="7.7109375" style="24" customWidth="1"/>
    <col min="17" max="17" width="12.140625" style="24" customWidth="1"/>
    <col min="18" max="18" width="7.7109375" style="24" customWidth="1"/>
    <col min="19" max="19" width="13.7109375" style="24" customWidth="1"/>
    <col min="20" max="20" width="9.28515625" style="24" customWidth="1"/>
    <col min="21" max="21" width="11.28515625" style="24" customWidth="1"/>
    <col min="22" max="22" width="7.5703125" style="24" customWidth="1"/>
    <col min="23" max="23" width="11.85546875" style="24" customWidth="1"/>
    <col min="24" max="24" width="9.140625" style="24"/>
    <col min="25" max="25" width="12.28515625" style="24" customWidth="1"/>
    <col min="26" max="16384" width="9.140625" style="24"/>
  </cols>
  <sheetData>
    <row r="1" spans="1:7" x14ac:dyDescent="0.25">
      <c r="A1" s="10"/>
      <c r="B1" s="10"/>
      <c r="C1" s="10"/>
      <c r="D1" s="10"/>
      <c r="E1" s="10"/>
      <c r="F1" s="10"/>
      <c r="G1" s="10"/>
    </row>
    <row r="2" spans="1:7" x14ac:dyDescent="0.25">
      <c r="A2" s="25"/>
      <c r="B2" s="26" t="s">
        <v>23</v>
      </c>
      <c r="C2" s="26" t="s">
        <v>26</v>
      </c>
      <c r="D2" s="27" t="s">
        <v>48</v>
      </c>
      <c r="E2" s="27"/>
      <c r="F2" s="27"/>
      <c r="G2" s="27"/>
    </row>
    <row r="3" spans="1:7" x14ac:dyDescent="0.25">
      <c r="A3" s="25"/>
      <c r="B3" s="26"/>
      <c r="C3" s="26"/>
      <c r="D3" s="28"/>
      <c r="E3" s="28"/>
      <c r="F3" s="28"/>
      <c r="G3" s="28"/>
    </row>
    <row r="4" spans="1:7" x14ac:dyDescent="0.25">
      <c r="A4" s="25"/>
      <c r="B4" s="25"/>
      <c r="C4" s="29" t="s">
        <v>56</v>
      </c>
      <c r="D4" s="29"/>
      <c r="E4" s="29"/>
      <c r="F4" s="29"/>
      <c r="G4" s="29"/>
    </row>
    <row r="5" spans="1:7" x14ac:dyDescent="0.25">
      <c r="A5" s="25"/>
      <c r="B5" s="25"/>
      <c r="C5" s="25"/>
      <c r="D5" s="25"/>
      <c r="E5" s="30"/>
      <c r="F5" s="30"/>
      <c r="G5" s="30"/>
    </row>
    <row r="6" spans="1:7" ht="159.75" customHeight="1" x14ac:dyDescent="0.25">
      <c r="A6" s="31" t="s">
        <v>3</v>
      </c>
      <c r="B6" s="31" t="s">
        <v>49</v>
      </c>
      <c r="C6" s="31" t="s">
        <v>50</v>
      </c>
      <c r="D6" s="31" t="s">
        <v>51</v>
      </c>
      <c r="E6" s="32" t="s">
        <v>57</v>
      </c>
      <c r="F6" s="32" t="s">
        <v>58</v>
      </c>
      <c r="G6" s="32" t="s">
        <v>59</v>
      </c>
    </row>
    <row r="7" spans="1:7" ht="27.75" customHeight="1" x14ac:dyDescent="0.25">
      <c r="A7" s="31">
        <v>1</v>
      </c>
      <c r="B7" s="11" t="s">
        <v>25</v>
      </c>
      <c r="C7" s="12" t="s">
        <v>26</v>
      </c>
      <c r="D7" s="13" t="s">
        <v>52</v>
      </c>
      <c r="E7" s="33">
        <f>112000/1.2</f>
        <v>93333.333333333343</v>
      </c>
      <c r="F7" s="33">
        <f>E7*1.039</f>
        <v>96973.333333333343</v>
      </c>
      <c r="G7" s="33">
        <f>F7*1.04</f>
        <v>100852.26666666668</v>
      </c>
    </row>
    <row r="8" spans="1:7" x14ac:dyDescent="0.25">
      <c r="A8" s="34"/>
      <c r="B8" s="35"/>
      <c r="C8" s="36"/>
      <c r="D8" s="34"/>
      <c r="E8" s="37"/>
      <c r="F8" s="37"/>
      <c r="G8" s="37"/>
    </row>
    <row r="9" spans="1:7" ht="18.75" customHeight="1" x14ac:dyDescent="0.25">
      <c r="A9" s="38"/>
      <c r="B9" s="38"/>
      <c r="C9" s="38"/>
      <c r="D9" s="38"/>
      <c r="E9" s="38"/>
      <c r="F9" s="38"/>
      <c r="G9" s="38"/>
    </row>
    <row r="10" spans="1:7" ht="28.5" customHeight="1" x14ac:dyDescent="0.25">
      <c r="A10" s="39" t="s">
        <v>53</v>
      </c>
      <c r="B10" s="39"/>
      <c r="C10" s="39"/>
      <c r="D10" s="39"/>
      <c r="E10" s="39"/>
      <c r="F10" s="39"/>
      <c r="G10" s="39"/>
    </row>
    <row r="11" spans="1:7" ht="42.75" customHeight="1" x14ac:dyDescent="0.25">
      <c r="A11" s="39" t="s">
        <v>54</v>
      </c>
      <c r="B11" s="39"/>
      <c r="C11" s="39"/>
      <c r="D11" s="39"/>
      <c r="E11" s="39"/>
      <c r="F11" s="39"/>
      <c r="G11" s="39"/>
    </row>
    <row r="12" spans="1:7" ht="41.25" customHeight="1" x14ac:dyDescent="0.25">
      <c r="A12" s="39" t="s">
        <v>55</v>
      </c>
      <c r="B12" s="39"/>
      <c r="C12" s="39"/>
      <c r="D12" s="39"/>
      <c r="E12" s="39"/>
      <c r="F12" s="39"/>
      <c r="G12" s="39"/>
    </row>
    <row r="13" spans="1:7" x14ac:dyDescent="0.25">
      <c r="A13" s="38"/>
      <c r="B13" s="38"/>
      <c r="C13" s="38"/>
      <c r="D13" s="38"/>
      <c r="E13" s="38"/>
      <c r="F13" s="38"/>
      <c r="G13" s="38"/>
    </row>
    <row r="14" spans="1:7" x14ac:dyDescent="0.25">
      <c r="A14" s="38"/>
      <c r="B14" s="38"/>
      <c r="C14" s="38"/>
      <c r="D14" s="38"/>
      <c r="E14" s="38"/>
      <c r="F14" s="38"/>
      <c r="G14" s="38"/>
    </row>
    <row r="15" spans="1:7" ht="64.5" customHeight="1" x14ac:dyDescent="0.25">
      <c r="A15" s="38"/>
      <c r="B15" s="38"/>
      <c r="C15" s="38"/>
      <c r="D15" s="38"/>
      <c r="E15" s="38"/>
      <c r="F15" s="38"/>
      <c r="G15" s="38"/>
    </row>
  </sheetData>
  <mergeCells count="5">
    <mergeCell ref="A11:G11"/>
    <mergeCell ref="A10:G10"/>
    <mergeCell ref="A12:G12"/>
    <mergeCell ref="D2:G2"/>
    <mergeCell ref="C4:G4"/>
  </mergeCells>
  <printOptions horizontalCentered="1"/>
  <pageMargins left="0.39370078740157483" right="0.19685039370078741" top="0.39370078740157483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="70" zoomScaleNormal="70" workbookViewId="0">
      <selection activeCell="E11" sqref="A3:E25"/>
    </sheetView>
  </sheetViews>
  <sheetFormatPr defaultRowHeight="15" x14ac:dyDescent="0.25"/>
  <cols>
    <col min="1" max="1" width="5.28515625" style="3" bestFit="1" customWidth="1"/>
    <col min="2" max="2" width="20.7109375" style="4" customWidth="1"/>
    <col min="3" max="3" width="85.42578125" style="5" customWidth="1"/>
    <col min="4" max="4" width="45.7109375" style="5" customWidth="1"/>
    <col min="5" max="5" width="28.85546875" style="3" customWidth="1"/>
    <col min="6" max="16384" width="9.140625" style="5"/>
  </cols>
  <sheetData>
    <row r="1" spans="1:5" x14ac:dyDescent="0.2">
      <c r="A1" s="8" t="s">
        <v>23</v>
      </c>
      <c r="B1" s="8"/>
      <c r="C1" s="8" t="s">
        <v>24</v>
      </c>
    </row>
    <row r="3" spans="1:5" x14ac:dyDescent="0.25">
      <c r="A3" s="2" t="s">
        <v>3</v>
      </c>
      <c r="B3" s="2" t="s">
        <v>4</v>
      </c>
      <c r="C3" s="1" t="s">
        <v>2</v>
      </c>
      <c r="D3" s="1" t="s">
        <v>0</v>
      </c>
      <c r="E3" s="1" t="s">
        <v>1</v>
      </c>
    </row>
    <row r="4" spans="1:5" ht="60.75" customHeight="1" x14ac:dyDescent="0.25">
      <c r="A4" s="40">
        <v>1</v>
      </c>
      <c r="B4" s="14" t="s">
        <v>5</v>
      </c>
      <c r="C4" s="7" t="s">
        <v>22</v>
      </c>
      <c r="D4" s="7" t="s">
        <v>27</v>
      </c>
      <c r="E4" s="41" t="s">
        <v>60</v>
      </c>
    </row>
    <row r="5" spans="1:5" ht="62.25" customHeight="1" x14ac:dyDescent="0.25">
      <c r="A5" s="42">
        <v>2</v>
      </c>
      <c r="B5" s="6" t="s">
        <v>6</v>
      </c>
      <c r="C5" s="7" t="s">
        <v>28</v>
      </c>
      <c r="D5" s="7" t="s">
        <v>27</v>
      </c>
      <c r="E5" s="41" t="s">
        <v>60</v>
      </c>
    </row>
    <row r="6" spans="1:5" ht="25.5" customHeight="1" x14ac:dyDescent="0.25">
      <c r="A6" s="43">
        <v>3</v>
      </c>
      <c r="B6" s="6" t="s">
        <v>18</v>
      </c>
      <c r="C6" s="7"/>
      <c r="D6" s="7"/>
      <c r="E6" s="9"/>
    </row>
    <row r="7" spans="1:5" ht="25.5" customHeight="1" x14ac:dyDescent="0.25">
      <c r="A7" s="44"/>
      <c r="B7" s="6" t="s">
        <v>19</v>
      </c>
      <c r="C7" s="7" t="s">
        <v>29</v>
      </c>
      <c r="D7" s="21" t="s">
        <v>27</v>
      </c>
      <c r="E7" s="45" t="s">
        <v>60</v>
      </c>
    </row>
    <row r="8" spans="1:5" ht="25.5" customHeight="1" x14ac:dyDescent="0.25">
      <c r="A8" s="44"/>
      <c r="B8" s="6" t="s">
        <v>20</v>
      </c>
      <c r="C8" s="7" t="s">
        <v>30</v>
      </c>
      <c r="D8" s="22"/>
      <c r="E8" s="46"/>
    </row>
    <row r="9" spans="1:5" ht="25.5" customHeight="1" x14ac:dyDescent="0.25">
      <c r="A9" s="47"/>
      <c r="B9" s="6" t="s">
        <v>21</v>
      </c>
      <c r="C9" s="7" t="s">
        <v>31</v>
      </c>
      <c r="D9" s="23"/>
      <c r="E9" s="48"/>
    </row>
    <row r="10" spans="1:5" ht="25.5" customHeight="1" x14ac:dyDescent="0.25">
      <c r="A10" s="43">
        <v>4</v>
      </c>
      <c r="B10" s="6" t="s">
        <v>7</v>
      </c>
      <c r="C10" s="7"/>
      <c r="D10" s="7"/>
      <c r="E10" s="9"/>
    </row>
    <row r="11" spans="1:5" ht="25.5" customHeight="1" x14ac:dyDescent="0.25">
      <c r="A11" s="44"/>
      <c r="B11" s="6" t="s">
        <v>10</v>
      </c>
      <c r="C11" s="7" t="s">
        <v>32</v>
      </c>
      <c r="D11" s="15" t="s">
        <v>27</v>
      </c>
      <c r="E11" s="45" t="s">
        <v>60</v>
      </c>
    </row>
    <row r="12" spans="1:5" ht="25.5" customHeight="1" x14ac:dyDescent="0.25">
      <c r="A12" s="44"/>
      <c r="B12" s="6" t="s">
        <v>11</v>
      </c>
      <c r="C12" s="7" t="s">
        <v>33</v>
      </c>
      <c r="D12" s="16"/>
      <c r="E12" s="46"/>
    </row>
    <row r="13" spans="1:5" ht="25.5" customHeight="1" x14ac:dyDescent="0.25">
      <c r="A13" s="44"/>
      <c r="B13" s="6" t="s">
        <v>12</v>
      </c>
      <c r="C13" s="7" t="s">
        <v>34</v>
      </c>
      <c r="D13" s="16"/>
      <c r="E13" s="46"/>
    </row>
    <row r="14" spans="1:5" ht="25.5" customHeight="1" x14ac:dyDescent="0.25">
      <c r="A14" s="44"/>
      <c r="B14" s="6" t="s">
        <v>13</v>
      </c>
      <c r="C14" s="7" t="s">
        <v>35</v>
      </c>
      <c r="D14" s="16"/>
      <c r="E14" s="46"/>
    </row>
    <row r="15" spans="1:5" ht="25.5" customHeight="1" x14ac:dyDescent="0.25">
      <c r="A15" s="44"/>
      <c r="B15" s="6" t="s">
        <v>14</v>
      </c>
      <c r="C15" s="7" t="s">
        <v>36</v>
      </c>
      <c r="D15" s="16"/>
      <c r="E15" s="46"/>
    </row>
    <row r="16" spans="1:5" ht="25.5" customHeight="1" x14ac:dyDescent="0.25">
      <c r="A16" s="44"/>
      <c r="B16" s="6" t="s">
        <v>37</v>
      </c>
      <c r="C16" s="7" t="s">
        <v>38</v>
      </c>
      <c r="D16" s="16"/>
      <c r="E16" s="46"/>
    </row>
    <row r="17" spans="1:5" ht="25.5" customHeight="1" x14ac:dyDescent="0.25">
      <c r="A17" s="44"/>
      <c r="B17" s="6" t="s">
        <v>15</v>
      </c>
      <c r="C17" s="7" t="s">
        <v>39</v>
      </c>
      <c r="D17" s="16"/>
      <c r="E17" s="46"/>
    </row>
    <row r="18" spans="1:5" ht="25.5" customHeight="1" x14ac:dyDescent="0.25">
      <c r="A18" s="44"/>
      <c r="B18" s="6" t="s">
        <v>16</v>
      </c>
      <c r="C18" s="7" t="s">
        <v>40</v>
      </c>
      <c r="D18" s="16"/>
      <c r="E18" s="46"/>
    </row>
    <row r="19" spans="1:5" ht="25.5" customHeight="1" x14ac:dyDescent="0.25">
      <c r="A19" s="47"/>
      <c r="B19" s="6" t="s">
        <v>17</v>
      </c>
      <c r="C19" s="7" t="s">
        <v>41</v>
      </c>
      <c r="D19" s="17"/>
      <c r="E19" s="48"/>
    </row>
    <row r="20" spans="1:5" ht="25.5" customHeight="1" x14ac:dyDescent="0.25">
      <c r="A20" s="43">
        <v>5</v>
      </c>
      <c r="B20" s="18" t="s">
        <v>8</v>
      </c>
      <c r="C20" s="7" t="s">
        <v>42</v>
      </c>
      <c r="D20" s="21" t="s">
        <v>27</v>
      </c>
      <c r="E20" s="45" t="s">
        <v>60</v>
      </c>
    </row>
    <row r="21" spans="1:5" ht="25.5" customHeight="1" x14ac:dyDescent="0.25">
      <c r="A21" s="44"/>
      <c r="B21" s="19"/>
      <c r="C21" s="7" t="s">
        <v>43</v>
      </c>
      <c r="D21" s="22"/>
      <c r="E21" s="46"/>
    </row>
    <row r="22" spans="1:5" ht="25.5" customHeight="1" x14ac:dyDescent="0.25">
      <c r="A22" s="47"/>
      <c r="B22" s="20"/>
      <c r="C22" s="7" t="s">
        <v>44</v>
      </c>
      <c r="D22" s="23"/>
      <c r="E22" s="48"/>
    </row>
    <row r="23" spans="1:5" ht="25.5" customHeight="1" x14ac:dyDescent="0.25">
      <c r="A23" s="43">
        <v>6</v>
      </c>
      <c r="B23" s="18" t="s">
        <v>9</v>
      </c>
      <c r="C23" s="7" t="s">
        <v>45</v>
      </c>
      <c r="D23" s="21" t="s">
        <v>27</v>
      </c>
      <c r="E23" s="45" t="s">
        <v>60</v>
      </c>
    </row>
    <row r="24" spans="1:5" ht="25.5" customHeight="1" x14ac:dyDescent="0.25">
      <c r="A24" s="44"/>
      <c r="B24" s="19"/>
      <c r="C24" s="7" t="s">
        <v>46</v>
      </c>
      <c r="D24" s="22"/>
      <c r="E24" s="46"/>
    </row>
    <row r="25" spans="1:5" ht="25.5" customHeight="1" x14ac:dyDescent="0.25">
      <c r="A25" s="47"/>
      <c r="B25" s="20"/>
      <c r="C25" s="7" t="s">
        <v>47</v>
      </c>
      <c r="D25" s="23"/>
      <c r="E25" s="48"/>
    </row>
  </sheetData>
  <mergeCells count="14">
    <mergeCell ref="E23:E25"/>
    <mergeCell ref="D23:D25"/>
    <mergeCell ref="A23:A25"/>
    <mergeCell ref="A10:A19"/>
    <mergeCell ref="B23:B25"/>
    <mergeCell ref="D20:D22"/>
    <mergeCell ref="E20:E22"/>
    <mergeCell ref="A6:A9"/>
    <mergeCell ref="E7:E9"/>
    <mergeCell ref="D11:D19"/>
    <mergeCell ref="E11:E19"/>
    <mergeCell ref="B20:B22"/>
    <mergeCell ref="A20:A22"/>
    <mergeCell ref="D7:D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Условия поставки</vt:lpstr>
      <vt:lpstr>Расчет!Область_печати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2020-08-17T10:36:38Z</cp:lastPrinted>
  <dcterms:created xsi:type="dcterms:W3CDTF">2014-06-26T05:52:50Z</dcterms:created>
  <dcterms:modified xsi:type="dcterms:W3CDTF">2020-10-27T14:52:23Z</dcterms:modified>
</cp:coreProperties>
</file>